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20" windowHeight="11895"/>
  </bookViews>
  <sheets>
    <sheet name="Большешемякинское" sheetId="1" r:id="rId1"/>
  </sheets>
  <definedNames>
    <definedName name="_xlnm.Print_Area" localSheetId="0">Большешемякинское!$A$1:$C$45</definedName>
  </definedNames>
  <calcPr calcId="125725"/>
</workbook>
</file>

<file path=xl/calcChain.xml><?xml version="1.0" encoding="utf-8"?>
<calcChain xmlns="http://schemas.openxmlformats.org/spreadsheetml/2006/main">
  <c r="B43" i="1"/>
  <c r="B42" s="1"/>
  <c r="B15"/>
  <c r="B8"/>
  <c r="B7"/>
  <c r="B6"/>
</calcChain>
</file>

<file path=xl/sharedStrings.xml><?xml version="1.0" encoding="utf-8"?>
<sst xmlns="http://schemas.openxmlformats.org/spreadsheetml/2006/main" count="33" uniqueCount="24">
  <si>
    <t>РАСЧЕТ</t>
  </si>
  <si>
    <t>налога на доходы физических лиц на 2016 год</t>
  </si>
  <si>
    <t>тыс. рублей</t>
  </si>
  <si>
    <t xml:space="preserve">Фонд оплаты труда по поселению </t>
  </si>
  <si>
    <t>Необлагаемые доходы</t>
  </si>
  <si>
    <t xml:space="preserve">Облагаемые доходы                                                                                                       </t>
  </si>
  <si>
    <t>Сумма налога на доходы физических лиц в консолидированный бюджет района</t>
  </si>
  <si>
    <t>в том числе:</t>
  </si>
  <si>
    <t>с налоговой базы, облагаемой по ставке 13%</t>
  </si>
  <si>
    <t>(ФОТ, частные предприниматели, ценные бумаги,продажа имущества)</t>
  </si>
  <si>
    <t>с налоговой базы, облагаемой по ставке 9% (дивиденды)</t>
  </si>
  <si>
    <t>с налоговой базы, облагаемой по ставке 35%</t>
  </si>
  <si>
    <t>Сумма налога на доходы физических лиц в бюджет поселения</t>
  </si>
  <si>
    <t xml:space="preserve">налога наимущество физических лиц </t>
  </si>
  <si>
    <t>на 2016 год</t>
  </si>
  <si>
    <t xml:space="preserve">Кадастровая стоимость объектов недвижимости </t>
  </si>
  <si>
    <t>Налоговая база</t>
  </si>
  <si>
    <t>Сумма налога на имущество физических лиц</t>
  </si>
  <si>
    <t xml:space="preserve">земельного налога на 2016 год </t>
  </si>
  <si>
    <t>Кадастровая стоимость земель</t>
  </si>
  <si>
    <t>Сумма земельного налога</t>
  </si>
  <si>
    <t xml:space="preserve">единого сельскохозяйственного налога на 2016 год </t>
  </si>
  <si>
    <t>Сумма единого сельскохозяйственного налога</t>
  </si>
  <si>
    <t>Сумма единого сельскохозяйственного налога по нормативу зачисления 30%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</si>
</sst>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1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/>
    </xf>
    <xf numFmtId="0" fontId="1" fillId="0" borderId="1" xfId="0" applyFont="1" applyBorder="1" applyAlignment="1">
      <alignment horizontal="justify"/>
    </xf>
    <xf numFmtId="0" fontId="2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/>
    <xf numFmtId="0" fontId="2" fillId="2" borderId="1" xfId="0" applyFont="1" applyFill="1" applyBorder="1"/>
    <xf numFmtId="0" fontId="4" fillId="0" borderId="0" xfId="0" applyFont="1"/>
    <xf numFmtId="1" fontId="2" fillId="0" borderId="1" xfId="0" applyNumberFormat="1" applyFon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"/>
  <sheetViews>
    <sheetView tabSelected="1" view="pageBreakPreview" topLeftCell="A19" zoomScale="110" zoomScaleSheetLayoutView="110" workbookViewId="0">
      <selection activeCell="H46" sqref="H46"/>
    </sheetView>
  </sheetViews>
  <sheetFormatPr defaultRowHeight="15.75"/>
  <cols>
    <col min="1" max="1" width="62" style="2" customWidth="1"/>
    <col min="2" max="2" width="10.140625" style="2" customWidth="1"/>
    <col min="3" max="3" width="10.5703125" style="2" customWidth="1"/>
    <col min="4" max="4" width="9.140625" style="17"/>
  </cols>
  <sheetData>
    <row r="1" spans="1:2">
      <c r="A1" s="1"/>
    </row>
    <row r="2" spans="1:2">
      <c r="A2" s="3" t="s">
        <v>0</v>
      </c>
      <c r="B2" s="3"/>
    </row>
    <row r="3" spans="1:2">
      <c r="A3" s="3" t="s">
        <v>1</v>
      </c>
      <c r="B3" s="3"/>
    </row>
    <row r="4" spans="1:2">
      <c r="A4" s="4"/>
    </row>
    <row r="5" spans="1:2">
      <c r="A5" s="5"/>
      <c r="B5" s="2" t="s">
        <v>2</v>
      </c>
    </row>
    <row r="6" spans="1:2">
      <c r="A6" s="6" t="s">
        <v>3</v>
      </c>
      <c r="B6" s="7">
        <f>B8*100/90.38</f>
        <v>24562.956406284578</v>
      </c>
    </row>
    <row r="7" spans="1:2">
      <c r="A7" s="6" t="s">
        <v>4</v>
      </c>
      <c r="B7" s="7">
        <f>B6-B8</f>
        <v>2362.9564062845784</v>
      </c>
    </row>
    <row r="8" spans="1:2">
      <c r="A8" s="8" t="s">
        <v>5</v>
      </c>
      <c r="B8" s="7">
        <f>B9*100/13</f>
        <v>22200</v>
      </c>
    </row>
    <row r="9" spans="1:2" ht="31.5">
      <c r="A9" s="9" t="s">
        <v>6</v>
      </c>
      <c r="B9" s="10">
        <v>2886</v>
      </c>
    </row>
    <row r="10" spans="1:2">
      <c r="A10" s="8" t="s">
        <v>7</v>
      </c>
      <c r="B10" s="11"/>
    </row>
    <row r="11" spans="1:2">
      <c r="A11" s="8" t="s">
        <v>8</v>
      </c>
      <c r="B11" s="11"/>
    </row>
    <row r="12" spans="1:2" ht="32.25" customHeight="1">
      <c r="A12" s="8" t="s">
        <v>9</v>
      </c>
      <c r="B12" s="11"/>
    </row>
    <row r="13" spans="1:2">
      <c r="A13" s="8" t="s">
        <v>10</v>
      </c>
      <c r="B13" s="11"/>
    </row>
    <row r="14" spans="1:2">
      <c r="A14" s="8" t="s">
        <v>11</v>
      </c>
      <c r="B14" s="11"/>
    </row>
    <row r="15" spans="1:2" ht="31.5">
      <c r="A15" s="9" t="s">
        <v>12</v>
      </c>
      <c r="B15" s="11">
        <f>B17</f>
        <v>115.4</v>
      </c>
    </row>
    <row r="16" spans="1:2">
      <c r="A16" s="8" t="s">
        <v>7</v>
      </c>
      <c r="B16" s="11"/>
    </row>
    <row r="17" spans="1:2">
      <c r="A17" s="8" t="s">
        <v>8</v>
      </c>
      <c r="B17" s="10">
        <v>115.4</v>
      </c>
    </row>
    <row r="18" spans="1:2">
      <c r="A18" s="12"/>
      <c r="B18" s="13"/>
    </row>
    <row r="19" spans="1:2">
      <c r="A19" s="12"/>
    </row>
    <row r="20" spans="1:2">
      <c r="A20" s="3" t="s">
        <v>0</v>
      </c>
      <c r="B20" s="3"/>
    </row>
    <row r="21" spans="1:2">
      <c r="A21" s="3" t="s">
        <v>13</v>
      </c>
      <c r="B21" s="3"/>
    </row>
    <row r="22" spans="1:2">
      <c r="A22" s="3" t="s">
        <v>14</v>
      </c>
      <c r="B22" s="3"/>
    </row>
    <row r="23" spans="1:2" ht="7.5" customHeight="1">
      <c r="A23" s="12"/>
    </row>
    <row r="24" spans="1:2">
      <c r="A24" s="12"/>
      <c r="B24" s="2" t="s">
        <v>2</v>
      </c>
    </row>
    <row r="25" spans="1:2">
      <c r="A25" s="14" t="s">
        <v>15</v>
      </c>
      <c r="B25" s="15">
        <v>242792.4</v>
      </c>
    </row>
    <row r="26" spans="1:2">
      <c r="A26" s="14" t="s">
        <v>16</v>
      </c>
      <c r="B26" s="15">
        <v>14620</v>
      </c>
    </row>
    <row r="27" spans="1:2">
      <c r="A27" s="6" t="s">
        <v>17</v>
      </c>
      <c r="B27" s="16">
        <v>44</v>
      </c>
    </row>
    <row r="29" spans="1:2">
      <c r="A29" s="5"/>
    </row>
    <row r="30" spans="1:2">
      <c r="A30" s="3" t="s">
        <v>0</v>
      </c>
      <c r="B30" s="3"/>
    </row>
    <row r="31" spans="1:2">
      <c r="A31" s="3" t="s">
        <v>18</v>
      </c>
      <c r="B31" s="3"/>
    </row>
    <row r="32" spans="1:2" ht="8.25" customHeight="1">
      <c r="A32" s="3"/>
      <c r="B32" s="3"/>
    </row>
    <row r="33" spans="1:4" s="17" customFormat="1">
      <c r="A33" s="12"/>
      <c r="B33" s="2" t="s">
        <v>2</v>
      </c>
      <c r="C33" s="2"/>
    </row>
    <row r="34" spans="1:4" s="17" customFormat="1">
      <c r="A34" s="14" t="s">
        <v>19</v>
      </c>
      <c r="B34" s="15">
        <v>224584</v>
      </c>
      <c r="C34" s="2"/>
    </row>
    <row r="35" spans="1:4" s="17" customFormat="1">
      <c r="A35" s="6" t="s">
        <v>20</v>
      </c>
      <c r="B35" s="16">
        <v>745</v>
      </c>
      <c r="C35" s="2"/>
    </row>
    <row r="37" spans="1:4" s="17" customFormat="1">
      <c r="A37" s="12"/>
      <c r="B37" s="2"/>
      <c r="C37" s="2"/>
    </row>
    <row r="38" spans="1:4" s="17" customFormat="1">
      <c r="A38" s="3" t="s">
        <v>0</v>
      </c>
      <c r="B38" s="3"/>
      <c r="C38" s="2"/>
    </row>
    <row r="39" spans="1:4" s="17" customFormat="1">
      <c r="A39" s="3" t="s">
        <v>21</v>
      </c>
      <c r="B39" s="3"/>
      <c r="C39" s="2"/>
    </row>
    <row r="40" spans="1:4" s="17" customFormat="1" ht="12" customHeight="1">
      <c r="A40" s="12"/>
      <c r="B40" s="2"/>
      <c r="C40" s="2"/>
    </row>
    <row r="41" spans="1:4" s="17" customFormat="1">
      <c r="A41" s="12"/>
      <c r="B41" s="2" t="s">
        <v>2</v>
      </c>
      <c r="C41" s="2"/>
    </row>
    <row r="42" spans="1:4" s="2" customFormat="1">
      <c r="A42" s="14" t="s">
        <v>16</v>
      </c>
      <c r="B42" s="18">
        <f>B43*100/6</f>
        <v>800</v>
      </c>
      <c r="D42" s="17"/>
    </row>
    <row r="43" spans="1:4" s="2" customFormat="1">
      <c r="A43" s="6" t="s">
        <v>22</v>
      </c>
      <c r="B43" s="6">
        <f>B44*2</f>
        <v>48</v>
      </c>
      <c r="D43" s="17"/>
    </row>
    <row r="44" spans="1:4" s="2" customFormat="1" ht="31.5">
      <c r="A44" s="19" t="s">
        <v>23</v>
      </c>
      <c r="B44" s="16">
        <v>24</v>
      </c>
      <c r="D44" s="17"/>
    </row>
    <row r="45" spans="1:4" s="2" customFormat="1">
      <c r="D45" s="17"/>
    </row>
    <row r="46" spans="1:4" s="2" customFormat="1">
      <c r="A46" s="12"/>
      <c r="D46" s="17"/>
    </row>
    <row r="47" spans="1:4" s="2" customFormat="1">
      <c r="A47" s="12"/>
      <c r="D47" s="17"/>
    </row>
  </sheetData>
  <mergeCells count="10">
    <mergeCell ref="A31:B31"/>
    <mergeCell ref="A32:B32"/>
    <mergeCell ref="A38:B38"/>
    <mergeCell ref="A39:B39"/>
    <mergeCell ref="A2:B2"/>
    <mergeCell ref="A3:B3"/>
    <mergeCell ref="A20:B20"/>
    <mergeCell ref="A21:B21"/>
    <mergeCell ref="A22:B22"/>
    <mergeCell ref="A30:B30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1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Большешемякинское</vt:lpstr>
      <vt:lpstr>Большешемякинское!Область_печати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dcterms:created xsi:type="dcterms:W3CDTF">2015-10-29T08:42:31Z</dcterms:created>
  <dcterms:modified xsi:type="dcterms:W3CDTF">2015-10-29T08:42:47Z</dcterms:modified>
</cp:coreProperties>
</file>